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80\T80-11038.00 - Village of Tuscarawas - TUS-Heritage Sidewalks\117393\400-Engineering\Roadway\EngData\"/>
    </mc:Choice>
  </mc:AlternateContent>
  <xr:revisionPtr revIDLastSave="0" documentId="13_ncr:1_{FC3301BE-6446-415D-8B93-160BE7031B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age 1 Est." sheetId="1" r:id="rId1"/>
    <sheet name="Stage 1 Earthwork" sheetId="2" r:id="rId2"/>
    <sheet name="Stage 1 Seeding and Mulching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3" l="1"/>
  <c r="C9" i="2"/>
  <c r="B9" i="2"/>
  <c r="C7" i="1"/>
  <c r="G7" i="1" s="1"/>
  <c r="C10" i="1" l="1"/>
  <c r="G10" i="1" s="1"/>
  <c r="G4" i="1" l="1"/>
  <c r="C9" i="1" l="1"/>
  <c r="C11" i="1" l="1"/>
  <c r="E11" i="1" s="1"/>
  <c r="G11" i="1" s="1"/>
  <c r="C12" i="1" l="1"/>
  <c r="G12" i="1" s="1"/>
  <c r="C13" i="1"/>
  <c r="E13" i="1" s="1"/>
  <c r="G13" i="1" s="1"/>
  <c r="C8" i="1" l="1"/>
  <c r="G8" i="1" s="1"/>
  <c r="G9" i="1"/>
</calcChain>
</file>

<file path=xl/sharedStrings.xml><?xml version="1.0" encoding="utf-8"?>
<sst xmlns="http://schemas.openxmlformats.org/spreadsheetml/2006/main" count="54" uniqueCount="35">
  <si>
    <t>sq ft</t>
  </si>
  <si>
    <t>area inside EOP</t>
  </si>
  <si>
    <t>seed and mulch area</t>
  </si>
  <si>
    <t>acres</t>
  </si>
  <si>
    <t>area in construction limits</t>
  </si>
  <si>
    <t>sq yd</t>
  </si>
  <si>
    <t xml:space="preserve">acres </t>
  </si>
  <si>
    <t>topsoil</t>
  </si>
  <si>
    <t>cu yd</t>
  </si>
  <si>
    <t>repair seed</t>
  </si>
  <si>
    <t>fertilizer</t>
  </si>
  <si>
    <t>pounds</t>
  </si>
  <si>
    <t>tons</t>
  </si>
  <si>
    <t>lime</t>
  </si>
  <si>
    <t>water</t>
  </si>
  <si>
    <t>gals</t>
  </si>
  <si>
    <t>m gals</t>
  </si>
  <si>
    <t>seed &amp; M</t>
  </si>
  <si>
    <t>interseeding</t>
  </si>
  <si>
    <t>USES SQ FT</t>
  </si>
  <si>
    <t>USES SQ YD</t>
  </si>
  <si>
    <t>Stage 1 Quanities</t>
  </si>
  <si>
    <t>Street</t>
  </si>
  <si>
    <t xml:space="preserve">E. Cherry St. </t>
  </si>
  <si>
    <t xml:space="preserve">East Ave. </t>
  </si>
  <si>
    <t>East Ave. SE</t>
  </si>
  <si>
    <t>Church St.</t>
  </si>
  <si>
    <t>Romig St.</t>
  </si>
  <si>
    <t>Heritage Ave.</t>
  </si>
  <si>
    <t>Cut (CY)</t>
  </si>
  <si>
    <t>Fill (CY)</t>
  </si>
  <si>
    <t>Totals</t>
  </si>
  <si>
    <t>Seeding and Mulching Quanities</t>
  </si>
  <si>
    <t>QNTY (SF)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</si>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</sst>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3"/>
  <sheetViews>
    <sheetView tabSelected="1" zoomScale="145" zoomScaleNormal="145" workbookViewId="0">
      <selection activeCell="E5" sqref="E5"/>
    </sheetView>
  </sheetViews>
  <sheetFormatPr defaultRowHeight="15" x14ac:dyDescent="0.25"/>
  <cols>
    <col min="2" max="2" width="12.28515625" bestFit="1" customWidth="1"/>
    <col min="3" max="3" width="24.28515625" bestFit="1" customWidth="1"/>
    <col min="4" max="4" width="14.85546875" bestFit="1" customWidth="1"/>
    <col min="5" max="5" width="19.42578125" bestFit="1" customWidth="1"/>
    <col min="7" max="7" width="10.5703125" bestFit="1" customWidth="1"/>
    <col min="9" max="9" width="10.5703125" bestFit="1" customWidth="1"/>
  </cols>
  <sheetData>
    <row r="2" spans="2:9" x14ac:dyDescent="0.25">
      <c r="C2" s="1" t="s">
        <v>4</v>
      </c>
      <c r="D2" s="1" t="s">
        <v>1</v>
      </c>
      <c r="E2" s="9" t="s">
        <v>2</v>
      </c>
      <c r="F2" s="9"/>
      <c r="G2" s="9"/>
    </row>
    <row r="3" spans="2:9" x14ac:dyDescent="0.25">
      <c r="C3" s="1" t="s">
        <v>0</v>
      </c>
      <c r="D3" s="1" t="s">
        <v>0</v>
      </c>
      <c r="E3" s="1" t="s">
        <v>0</v>
      </c>
      <c r="F3" s="1" t="s">
        <v>5</v>
      </c>
      <c r="G3" s="1" t="s">
        <v>6</v>
      </c>
    </row>
    <row r="4" spans="2:9" x14ac:dyDescent="0.25">
      <c r="C4" s="1"/>
      <c r="D4" s="1"/>
      <c r="E4" s="1">
        <v>207</v>
      </c>
      <c r="F4" s="2">
        <v>23</v>
      </c>
      <c r="G4" s="2">
        <f>E4/43560</f>
        <v>4.752066115702479E-3</v>
      </c>
    </row>
    <row r="7" spans="2:9" x14ac:dyDescent="0.25">
      <c r="B7" t="s">
        <v>7</v>
      </c>
      <c r="C7">
        <f>(F4/1000)*111</f>
        <v>2.5529999999999999</v>
      </c>
      <c r="D7" t="s">
        <v>8</v>
      </c>
      <c r="G7" s="4">
        <f>ROUNDUP(C7,0)</f>
        <v>3</v>
      </c>
      <c r="H7" s="3" t="s">
        <v>8</v>
      </c>
      <c r="I7" s="10" t="s">
        <v>20</v>
      </c>
    </row>
    <row r="8" spans="2:9" x14ac:dyDescent="0.25">
      <c r="B8" t="s">
        <v>17</v>
      </c>
      <c r="C8">
        <f>F4</f>
        <v>23</v>
      </c>
      <c r="D8" t="s">
        <v>5</v>
      </c>
      <c r="G8" s="4">
        <f t="shared" ref="G8:G9" si="0">ROUNDUP(C8,0)</f>
        <v>23</v>
      </c>
      <c r="H8" s="3" t="s">
        <v>5</v>
      </c>
      <c r="I8" s="10"/>
    </row>
    <row r="9" spans="2:9" x14ac:dyDescent="0.25">
      <c r="B9" t="s">
        <v>9</v>
      </c>
      <c r="C9">
        <f>F4*0.05</f>
        <v>1.1500000000000001</v>
      </c>
      <c r="D9" t="s">
        <v>5</v>
      </c>
      <c r="G9" s="4">
        <f t="shared" si="0"/>
        <v>2</v>
      </c>
      <c r="H9" s="3" t="s">
        <v>5</v>
      </c>
      <c r="I9" s="10"/>
    </row>
    <row r="10" spans="2:9" x14ac:dyDescent="0.25">
      <c r="B10" t="s">
        <v>18</v>
      </c>
      <c r="C10">
        <f>F4*0.05</f>
        <v>1.1500000000000001</v>
      </c>
      <c r="D10" t="s">
        <v>5</v>
      </c>
      <c r="G10" s="4">
        <f t="shared" ref="G10" si="1">ROUNDUP(C10,0)</f>
        <v>2</v>
      </c>
      <c r="H10" s="3" t="s">
        <v>5</v>
      </c>
      <c r="I10" s="10"/>
    </row>
    <row r="11" spans="2:9" x14ac:dyDescent="0.25">
      <c r="B11" t="s">
        <v>10</v>
      </c>
      <c r="C11">
        <f>(E4/1000)*30</f>
        <v>6.21</v>
      </c>
      <c r="D11" t="s">
        <v>11</v>
      </c>
      <c r="E11">
        <f>C11/2000</f>
        <v>3.1050000000000001E-3</v>
      </c>
      <c r="F11" t="s">
        <v>12</v>
      </c>
      <c r="G11" s="5">
        <f>ROUNDUP(E11,2)</f>
        <v>0.01</v>
      </c>
      <c r="H11" s="3" t="s">
        <v>12</v>
      </c>
      <c r="I11" s="10" t="s">
        <v>19</v>
      </c>
    </row>
    <row r="12" spans="2:9" x14ac:dyDescent="0.25">
      <c r="B12" t="s">
        <v>13</v>
      </c>
      <c r="C12">
        <f>G4</f>
        <v>4.752066115702479E-3</v>
      </c>
      <c r="D12" t="s">
        <v>3</v>
      </c>
      <c r="G12" s="5">
        <f>ROUNDUP(C12,2)</f>
        <v>0.01</v>
      </c>
      <c r="H12" s="3" t="s">
        <v>3</v>
      </c>
      <c r="I12" s="10"/>
    </row>
    <row r="13" spans="2:9" x14ac:dyDescent="0.25">
      <c r="B13" t="s">
        <v>14</v>
      </c>
      <c r="C13">
        <f>(E4/1000)*2*300</f>
        <v>124.19999999999999</v>
      </c>
      <c r="D13" t="s">
        <v>15</v>
      </c>
      <c r="E13">
        <f>C13/1000</f>
        <v>0.12419999999999999</v>
      </c>
      <c r="F13" t="s">
        <v>16</v>
      </c>
      <c r="G13" s="4">
        <f>ROUNDUP(E13,0)</f>
        <v>1</v>
      </c>
      <c r="H13" s="3" t="s">
        <v>16</v>
      </c>
      <c r="I13" s="10"/>
    </row>
  </sheetData>
  <mergeCells count="3">
    <mergeCell ref="E2:G2"/>
    <mergeCell ref="I11:I13"/>
    <mergeCell ref="I7:I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zoomScale="175" zoomScaleNormal="175" workbookViewId="0">
      <selection activeCell="C20" sqref="C20"/>
    </sheetView>
  </sheetViews>
  <sheetFormatPr defaultRowHeight="15" x14ac:dyDescent="0.25"/>
  <cols>
    <col min="1" max="1" width="13.140625" bestFit="1" customWidth="1"/>
  </cols>
  <sheetData>
    <row r="1" spans="1:3" x14ac:dyDescent="0.25">
      <c r="A1" s="11" t="s">
        <v>21</v>
      </c>
      <c r="B1" s="11"/>
      <c r="C1" s="11"/>
    </row>
    <row r="2" spans="1:3" x14ac:dyDescent="0.25">
      <c r="A2" s="7" t="s">
        <v>22</v>
      </c>
      <c r="B2" s="7" t="s">
        <v>29</v>
      </c>
      <c r="C2" s="7" t="s">
        <v>30</v>
      </c>
    </row>
    <row r="3" spans="1:3" x14ac:dyDescent="0.25">
      <c r="A3" s="3" t="s">
        <v>23</v>
      </c>
      <c r="B3" s="3">
        <v>420</v>
      </c>
      <c r="C3" s="3">
        <v>1</v>
      </c>
    </row>
    <row r="4" spans="1:3" x14ac:dyDescent="0.25">
      <c r="A4" s="3" t="s">
        <v>24</v>
      </c>
      <c r="B4" s="3">
        <v>72</v>
      </c>
      <c r="C4" s="3">
        <v>32</v>
      </c>
    </row>
    <row r="5" spans="1:3" x14ac:dyDescent="0.25">
      <c r="A5" s="3" t="s">
        <v>25</v>
      </c>
      <c r="B5" s="3">
        <v>121</v>
      </c>
      <c r="C5" s="3">
        <v>20</v>
      </c>
    </row>
    <row r="6" spans="1:3" x14ac:dyDescent="0.25">
      <c r="A6" s="3" t="s">
        <v>26</v>
      </c>
      <c r="B6" s="3">
        <v>44</v>
      </c>
      <c r="C6" s="3">
        <v>9</v>
      </c>
    </row>
    <row r="7" spans="1:3" x14ac:dyDescent="0.25">
      <c r="A7" s="3" t="s">
        <v>27</v>
      </c>
      <c r="B7" s="3">
        <v>26</v>
      </c>
      <c r="C7" s="3">
        <v>0</v>
      </c>
    </row>
    <row r="8" spans="1:3" x14ac:dyDescent="0.25">
      <c r="A8" s="3" t="s">
        <v>28</v>
      </c>
      <c r="B8" s="3">
        <v>847</v>
      </c>
      <c r="C8" s="3"/>
    </row>
    <row r="9" spans="1:3" x14ac:dyDescent="0.25">
      <c r="A9" s="8" t="s">
        <v>31</v>
      </c>
      <c r="B9" s="8">
        <f>SUM(B3:B8)</f>
        <v>1530</v>
      </c>
      <c r="C9" s="8">
        <f>SUM(C3:C8)</f>
        <v>62</v>
      </c>
    </row>
    <row r="10" spans="1:3" x14ac:dyDescent="0.25">
      <c r="A10" s="6"/>
      <c r="B10" s="6"/>
      <c r="C10" s="6"/>
    </row>
    <row r="11" spans="1:3" x14ac:dyDescent="0.25">
      <c r="A11" s="6"/>
      <c r="B11" s="6"/>
      <c r="C11" s="6"/>
    </row>
    <row r="12" spans="1:3" x14ac:dyDescent="0.25">
      <c r="A12" s="6"/>
      <c r="B12" s="6"/>
      <c r="C12" s="6"/>
    </row>
    <row r="13" spans="1:3" x14ac:dyDescent="0.25">
      <c r="A13" s="6"/>
      <c r="B13" s="6"/>
      <c r="C13" s="6"/>
    </row>
    <row r="14" spans="1:3" x14ac:dyDescent="0.25">
      <c r="A14" s="6"/>
      <c r="B14" s="6"/>
      <c r="C14" s="6"/>
    </row>
    <row r="15" spans="1:3" x14ac:dyDescent="0.25">
      <c r="A15" s="6"/>
      <c r="B15" s="6"/>
      <c r="C15" s="6"/>
    </row>
    <row r="16" spans="1:3" x14ac:dyDescent="0.25">
      <c r="A16" s="6"/>
      <c r="B16" s="6"/>
      <c r="C16" s="6"/>
    </row>
    <row r="17" spans="1:3" x14ac:dyDescent="0.25">
      <c r="A17" s="6"/>
      <c r="B17" s="6"/>
      <c r="C17" s="6"/>
    </row>
    <row r="18" spans="1:3" x14ac:dyDescent="0.25">
      <c r="A18" s="6"/>
      <c r="B18" s="6"/>
      <c r="C18" s="6"/>
    </row>
    <row r="19" spans="1:3" x14ac:dyDescent="0.25">
      <c r="A19" s="6"/>
      <c r="B19" s="6"/>
      <c r="C19" s="6"/>
    </row>
  </sheetData>
  <mergeCells count="1">
    <mergeCell ref="A1:C1"/>
  </mergeCells>
  <pageMargins left="0.7" right="0.7" top="0.75" bottom="0.75" header="0.3" footer="0.3"/>
  <pageSetup paperSize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zoomScale="160" zoomScaleNormal="160" workbookViewId="0">
      <selection activeCell="B11" sqref="B11"/>
    </sheetView>
  </sheetViews>
  <sheetFormatPr defaultRowHeight="15" x14ac:dyDescent="0.25"/>
  <cols>
    <col min="1" max="1" width="17.28515625" customWidth="1"/>
    <col min="2" max="2" width="12.42578125" customWidth="1"/>
  </cols>
  <sheetData>
    <row r="1" spans="1:2" x14ac:dyDescent="0.25">
      <c r="A1" s="11" t="s">
        <v>32</v>
      </c>
      <c r="B1" s="11"/>
    </row>
    <row r="2" spans="1:2" x14ac:dyDescent="0.25">
      <c r="A2" s="7" t="s">
        <v>22</v>
      </c>
      <c r="B2" s="7" t="s">
        <v>33</v>
      </c>
    </row>
    <row r="3" spans="1:2" x14ac:dyDescent="0.25">
      <c r="A3" s="3" t="s">
        <v>23</v>
      </c>
      <c r="B3" s="3">
        <v>2122.5079999999998</v>
      </c>
    </row>
    <row r="4" spans="1:2" x14ac:dyDescent="0.25">
      <c r="A4" s="3" t="s">
        <v>24</v>
      </c>
      <c r="B4" s="3">
        <v>603.82100000000003</v>
      </c>
    </row>
    <row r="5" spans="1:2" x14ac:dyDescent="0.25">
      <c r="A5" s="3" t="s">
        <v>25</v>
      </c>
      <c r="B5" s="3">
        <v>492.93900000000002</v>
      </c>
    </row>
    <row r="6" spans="1:2" x14ac:dyDescent="0.25">
      <c r="A6" s="3" t="s">
        <v>26</v>
      </c>
      <c r="B6" s="3">
        <v>219.208</v>
      </c>
    </row>
    <row r="7" spans="1:2" x14ac:dyDescent="0.25">
      <c r="A7" s="3" t="s">
        <v>27</v>
      </c>
      <c r="B7" s="3">
        <v>357.78899999999999</v>
      </c>
    </row>
    <row r="8" spans="1:2" x14ac:dyDescent="0.25">
      <c r="A8" s="3" t="s">
        <v>28</v>
      </c>
      <c r="B8" s="3">
        <v>2535.7175999999999</v>
      </c>
    </row>
    <row r="9" spans="1:2" x14ac:dyDescent="0.25">
      <c r="A9" s="8" t="s">
        <v>34</v>
      </c>
      <c r="B9" s="8">
        <f>SUM(B3:B8)</f>
        <v>6331.9825999999994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Stage 1 Est.</vt:lpstr>
      <vt:lpstr>Stage 1 Earthwork</vt:lpstr>
      <vt:lpstr>Stage 1 Seeding and Mulching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Eppley</dc:creator>
  <cp:lastModifiedBy>John M. Coy</cp:lastModifiedBy>
  <dcterms:created xsi:type="dcterms:W3CDTF">2014-05-08T15:00:59Z</dcterms:created>
  <dcterms:modified xsi:type="dcterms:W3CDTF">2024-08-21T10:16:19Z</dcterms:modified>
</cp:coreProperties>
</file>